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275" documentId="8_{78763E63-B1D8-F94A-B11A-F3AD7DDB6F17}" xr6:coauthVersionLast="47" xr6:coauthVersionMax="47" xr10:uidLastSave="{1FAFDDA3-A6AB-46B5-B1F6-A333B5D36EC2}"/>
  <bookViews>
    <workbookView xWindow="-120" yWindow="-120" windowWidth="20730" windowHeight="11160" xr2:uid="{C5D36537-C30B-CE44-BEFB-6CAA4C1B8B74}"/>
  </bookViews>
  <sheets>
    <sheet name="Fig 1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8" i="1" l="1"/>
  <c r="Y28" i="1"/>
  <c r="X28" i="1"/>
  <c r="W28" i="1"/>
  <c r="O28" i="1"/>
  <c r="N28" i="1"/>
  <c r="L28" i="1"/>
  <c r="C28" i="1"/>
  <c r="D28" i="1"/>
  <c r="E28" i="1"/>
  <c r="B28" i="1"/>
</calcChain>
</file>

<file path=xl/sharedStrings.xml><?xml version="1.0" encoding="utf-8"?>
<sst xmlns="http://schemas.openxmlformats.org/spreadsheetml/2006/main" count="214" uniqueCount="87">
  <si>
    <t xml:space="preserve">In vitro Biomechanical tests </t>
  </si>
  <si>
    <t>Ultimate Strength (N/mm)</t>
  </si>
  <si>
    <t>Stiffness (N/mm)</t>
  </si>
  <si>
    <t>Strain at break (%)</t>
  </si>
  <si>
    <t>Native</t>
  </si>
  <si>
    <t>Pre-bioreactor - 
Scaffold</t>
  </si>
  <si>
    <t>Post-Bioreactor - 
Acellular 
scaffold</t>
  </si>
  <si>
    <t>Post-Bioreactor - 
Cellularized 
scaffold</t>
  </si>
  <si>
    <t>Method</t>
  </si>
  <si>
    <t>  ROUT (Q = 1%)</t>
  </si>
  <si>
    <t xml:space="preserve">  ROUT (Q = 1%)</t>
  </si>
  <si>
    <t>Number of points</t>
  </si>
  <si>
    <t>Number of points</t>
  </si>
  <si>
    <t>  # Y values analyzed</t>
  </si>
  <si>
    <t xml:space="preserve">  # Y values analyzed</t>
  </si>
  <si>
    <t>  Outliers</t>
  </si>
  <si>
    <t xml:space="preserve">  Outliers</t>
  </si>
  <si>
    <t>Final number data points</t>
  </si>
  <si>
    <t>Median</t>
  </si>
  <si>
    <t>Mean</t>
  </si>
  <si>
    <t>Std. Deviation</t>
  </si>
  <si>
    <t>Std. Error of Mean</t>
  </si>
  <si>
    <t xml:space="preserve">Ordinary one-way ANOVA </t>
  </si>
  <si>
    <t>Ordinary one-way ANOVA</t>
  </si>
  <si>
    <t>Number of families</t>
  </si>
  <si>
    <t>Number of comparisons per family</t>
  </si>
  <si>
    <t>Alpha</t>
  </si>
  <si>
    <t>Tukey's multiple comparisons test</t>
  </si>
  <si>
    <t>Mean diff.</t>
  </si>
  <si>
    <t>95.00% CI of diff.</t>
  </si>
  <si>
    <t>Below threshold?</t>
  </si>
  <si>
    <t>Summary</t>
  </si>
  <si>
    <t>Adjusted P Value</t>
  </si>
  <si>
    <t>Mean diff.</t>
  </si>
  <si>
    <t>95.00% CI of diff.</t>
  </si>
  <si>
    <t>Below threshold?</t>
  </si>
  <si>
    <t>Adjusted P Value</t>
  </si>
  <si>
    <t>Mean Diff.</t>
  </si>
  <si>
    <t>  Native  vs. Pre-B. -   Scaffold</t>
  </si>
  <si>
    <t>-0.1835 to 0.1547</t>
  </si>
  <si>
    <t>No</t>
  </si>
  <si>
    <t>ns</t>
  </si>
  <si>
    <t>A-B</t>
  </si>
  <si>
    <t>78.61 to 130.6</t>
  </si>
  <si>
    <t>Yes</t>
  </si>
  <si>
    <t>****</t>
  </si>
  <si>
    <t>&lt;0.0001</t>
  </si>
  <si>
    <t>  Native  vs. Post-B. -   Acellular   Sc.</t>
  </si>
  <si>
    <t>-0.1360 to 0.2022</t>
  </si>
  <si>
    <t>A-C</t>
  </si>
  <si>
    <t>74.01 to 121.5</t>
  </si>
  <si>
    <t>  Native  vs. Post-B.-   Cellularized   Sc.</t>
  </si>
  <si>
    <t>-0.0007428 to 0.3592</t>
  </si>
  <si>
    <t>A-D</t>
  </si>
  <si>
    <t>76.57 to 128.6</t>
  </si>
  <si>
    <t>  Pre-B. -   Scaffold vs. Post-B. -   Acellular   Sc.</t>
  </si>
  <si>
    <t>-0.1037 to 0.1987</t>
  </si>
  <si>
    <t>B-C</t>
  </si>
  <si>
    <t>*</t>
  </si>
  <si>
    <t>-29.75 to 15.98</t>
  </si>
  <si>
    <t>  Pre-B. -   Scaffold vs. Post-B.-   Cellularized   Sc.</t>
  </si>
  <si>
    <t>0.03033 to 0.3570</t>
  </si>
  <si>
    <t>B-D</t>
  </si>
  <si>
    <t>-27.27 to 23.20</t>
  </si>
  <si>
    <t>  Post-B. -   Acellular   Sc. vs. Post-B.-   Cellularized   Sc.</t>
  </si>
  <si>
    <t>-0.01717 to 0.3095</t>
  </si>
  <si>
    <t>C-D</t>
  </si>
  <si>
    <t>-18.02 to 27.72</t>
  </si>
  <si>
    <t>Test details</t>
  </si>
  <si>
    <t>Mean 1</t>
  </si>
  <si>
    <t>Mean 2</t>
  </si>
  <si>
    <t>SE of diff.</t>
  </si>
  <si>
    <t>n1</t>
  </si>
  <si>
    <t>n2</t>
  </si>
  <si>
    <t>q</t>
  </si>
  <si>
    <t>DF</t>
  </si>
  <si>
    <t>Mean 1</t>
  </si>
  <si>
    <t>Mean 2</t>
  </si>
  <si>
    <t>SE of diff.</t>
  </si>
  <si>
    <t>Number of families</t>
  </si>
  <si>
    <t>Number of comparisons per family</t>
  </si>
  <si>
    <t>-0.04742 to 0.09072</t>
  </si>
  <si>
    <t>0.01075 to 0.1405</t>
  </si>
  <si>
    <t>0.002174 to 0.1403</t>
  </si>
  <si>
    <t>-0.008705 to 0.1167</t>
  </si>
  <si>
    <t>-0.01741 to 0.1166</t>
  </si>
  <si>
    <t>-0.06706 to 0.05830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</si>
</sst>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FB2D-4D3B-8A4F-A324-06B26F85F027}">
  <dimension ref="A1:AJ59"/>
  <sheetViews>
    <sheetView tabSelected="1" topLeftCell="A12" zoomScale="85" zoomScaleNormal="85" workbookViewId="0">
      <selection activeCell="D5" sqref="D5"/>
    </sheetView>
  </sheetViews>
  <sheetFormatPr defaultColWidth="10.625" defaultRowHeight="15.75" x14ac:dyDescent="0.25"/>
  <cols>
    <col min="1" max="1" width="35.625" bestFit="1" customWidth="1"/>
    <col min="3" max="3" width="21.5" bestFit="1" customWidth="1"/>
    <col min="4" max="4" width="16.125" bestFit="1" customWidth="1"/>
    <col min="5" max="5" width="16" bestFit="1" customWidth="1"/>
    <col min="11" max="11" width="54.625" bestFit="1" customWidth="1"/>
    <col min="12" max="12" width="18.125" bestFit="1" customWidth="1"/>
    <col min="13" max="13" width="20.25" bestFit="1" customWidth="1"/>
    <col min="14" max="14" width="17" bestFit="1" customWidth="1"/>
    <col min="15" max="15" width="16.125" bestFit="1" customWidth="1"/>
    <col min="22" max="22" width="54.625" bestFit="1" customWidth="1"/>
    <col min="23" max="23" width="19.875" bestFit="1" customWidth="1"/>
    <col min="24" max="25" width="17" bestFit="1" customWidth="1"/>
    <col min="26" max="26" width="16.875" bestFit="1" customWidth="1"/>
  </cols>
  <sheetData>
    <row r="1" spans="1:36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</row>
    <row r="2" spans="1:3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spans="1:36" x14ac:dyDescent="0.25">
      <c r="A3" s="6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5" t="s">
        <v>2</v>
      </c>
      <c r="M3" s="6"/>
      <c r="N3" s="6"/>
      <c r="O3" s="6"/>
      <c r="P3" s="6"/>
      <c r="Q3" s="6"/>
      <c r="R3" s="6"/>
      <c r="S3" s="6"/>
      <c r="T3" s="6"/>
      <c r="U3" s="6"/>
      <c r="V3" s="6"/>
      <c r="W3" s="5" t="s">
        <v>3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45.75" x14ac:dyDescent="0.25">
      <c r="A5" s="6"/>
      <c r="B5" s="2" t="s">
        <v>4</v>
      </c>
      <c r="C5" s="8" t="s">
        <v>5</v>
      </c>
      <c r="D5" s="8" t="s">
        <v>6</v>
      </c>
      <c r="E5" s="8" t="s">
        <v>7</v>
      </c>
      <c r="F5" s="6"/>
      <c r="G5" s="6"/>
      <c r="H5" s="6"/>
      <c r="I5" s="6"/>
      <c r="J5" s="6"/>
      <c r="K5" s="6"/>
      <c r="L5" s="2" t="s">
        <v>4</v>
      </c>
      <c r="M5" s="8" t="s">
        <v>5</v>
      </c>
      <c r="N5" s="8" t="s">
        <v>6</v>
      </c>
      <c r="O5" s="8" t="s">
        <v>7</v>
      </c>
      <c r="P5" s="6"/>
      <c r="Q5" s="6"/>
      <c r="R5" s="6"/>
      <c r="S5" s="6"/>
      <c r="T5" s="6"/>
      <c r="U5" s="6"/>
      <c r="V5" s="6"/>
      <c r="W5" s="2" t="s">
        <v>4</v>
      </c>
      <c r="X5" s="8" t="s">
        <v>5</v>
      </c>
      <c r="Y5" s="8" t="s">
        <v>6</v>
      </c>
      <c r="Z5" s="8" t="s">
        <v>7</v>
      </c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x14ac:dyDescent="0.25">
      <c r="A6" s="6"/>
      <c r="B6" s="2">
        <v>0.6704</v>
      </c>
      <c r="C6" s="2">
        <v>0.90380000000000005</v>
      </c>
      <c r="D6" s="10">
        <v>1.39089</v>
      </c>
      <c r="E6" s="2">
        <v>0.36420000000000002</v>
      </c>
      <c r="F6" s="6"/>
      <c r="G6" s="6"/>
      <c r="H6" s="6"/>
      <c r="I6" s="6"/>
      <c r="J6" s="6"/>
      <c r="K6" s="6"/>
      <c r="L6" s="2">
        <v>3.3099999999999997E-2</v>
      </c>
      <c r="M6" s="2">
        <v>4.6899999999999997E-2</v>
      </c>
      <c r="N6" s="11">
        <v>1.1580615700000001</v>
      </c>
      <c r="O6" s="2">
        <v>2.5637360000000001E-2</v>
      </c>
      <c r="P6" s="6"/>
      <c r="Q6" s="6"/>
      <c r="R6" s="6"/>
      <c r="S6" s="6"/>
      <c r="T6" s="6"/>
      <c r="U6" s="6"/>
      <c r="V6" s="6"/>
      <c r="W6" s="2">
        <v>176.44309999999999</v>
      </c>
      <c r="X6" s="2">
        <v>140.476923</v>
      </c>
      <c r="Y6" s="2">
        <v>153.274359</v>
      </c>
      <c r="Z6" s="2">
        <v>121.793846</v>
      </c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x14ac:dyDescent="0.25">
      <c r="A7" s="6"/>
      <c r="B7" s="2">
        <v>0.58020000000000005</v>
      </c>
      <c r="C7" s="10">
        <v>1.532</v>
      </c>
      <c r="D7" s="2">
        <v>0.55852999999999997</v>
      </c>
      <c r="E7" s="2">
        <v>0.23469999999999999</v>
      </c>
      <c r="F7" s="6"/>
      <c r="G7" s="6"/>
      <c r="H7" s="6"/>
      <c r="I7" s="6"/>
      <c r="J7" s="6"/>
      <c r="K7" s="6"/>
      <c r="L7" s="2">
        <v>0.2296</v>
      </c>
      <c r="M7" s="2">
        <v>7.8899999999999998E-2</v>
      </c>
      <c r="N7" s="2">
        <v>3.1950230000000003E-2</v>
      </c>
      <c r="O7" s="2">
        <v>9.6639699999999992E-3</v>
      </c>
      <c r="P7" s="6"/>
      <c r="Q7" s="6"/>
      <c r="R7" s="6"/>
      <c r="S7" s="6"/>
      <c r="T7" s="6"/>
      <c r="U7" s="6"/>
      <c r="V7" s="6"/>
      <c r="W7" s="2">
        <v>252.99590000000001</v>
      </c>
      <c r="X7" s="2">
        <v>119.518974</v>
      </c>
      <c r="Y7" s="2">
        <v>121.929744</v>
      </c>
      <c r="Z7" s="2">
        <v>136.72717900000001</v>
      </c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x14ac:dyDescent="0.25">
      <c r="A8" s="6"/>
      <c r="B8" s="2">
        <v>0.29220000000000002</v>
      </c>
      <c r="C8" s="2">
        <v>0.37459999999999999</v>
      </c>
      <c r="D8" s="2">
        <v>0.46969</v>
      </c>
      <c r="E8" s="2">
        <v>0.24260000000000001</v>
      </c>
      <c r="F8" s="6"/>
      <c r="G8" s="6"/>
      <c r="H8" s="6"/>
      <c r="I8" s="6"/>
      <c r="J8" s="6"/>
      <c r="K8" s="6"/>
      <c r="L8" s="2">
        <v>7.6100000000000001E-2</v>
      </c>
      <c r="M8" s="2">
        <v>3.32E-2</v>
      </c>
      <c r="N8" s="11">
        <v>0.11556146</v>
      </c>
      <c r="O8" s="2">
        <v>3.9212909999999997E-2</v>
      </c>
      <c r="P8" s="6"/>
      <c r="Q8" s="6"/>
      <c r="R8" s="6"/>
      <c r="S8" s="6"/>
      <c r="T8" s="6"/>
      <c r="U8" s="6"/>
      <c r="V8" s="6"/>
      <c r="W8" s="2">
        <v>229.39789999999999</v>
      </c>
      <c r="X8" s="2">
        <v>127.437949</v>
      </c>
      <c r="Y8" s="2">
        <v>132.45128199999999</v>
      </c>
      <c r="Z8" s="2">
        <v>120.17025599999999</v>
      </c>
      <c r="AA8" s="6"/>
      <c r="AB8" s="6"/>
      <c r="AC8" s="6"/>
      <c r="AD8" s="6"/>
      <c r="AE8" s="6"/>
      <c r="AF8" s="6"/>
      <c r="AG8" s="6"/>
      <c r="AH8" s="6"/>
      <c r="AI8" s="6"/>
      <c r="AJ8" s="6"/>
    </row>
    <row r="9" spans="1:36" x14ac:dyDescent="0.25">
      <c r="A9" s="6"/>
      <c r="B9" s="2">
        <v>0.39860000000000001</v>
      </c>
      <c r="C9" s="2">
        <v>0.41249999999999998</v>
      </c>
      <c r="D9" s="10">
        <v>8.1439999999999999E-2</v>
      </c>
      <c r="E9" s="2">
        <v>0.25629999999999997</v>
      </c>
      <c r="F9" s="6"/>
      <c r="G9" s="6"/>
      <c r="H9" s="6"/>
      <c r="I9" s="6"/>
      <c r="J9" s="6"/>
      <c r="K9" s="6"/>
      <c r="L9" s="2">
        <v>5.6399999999999999E-2</v>
      </c>
      <c r="M9" s="2">
        <v>0.1492</v>
      </c>
      <c r="N9" s="2">
        <v>2.655242E-2</v>
      </c>
      <c r="O9" s="2">
        <v>1.7819640000000001E-2</v>
      </c>
      <c r="P9" s="6"/>
      <c r="Q9" s="6"/>
      <c r="R9" s="6"/>
      <c r="S9" s="6"/>
      <c r="T9" s="6"/>
      <c r="U9" s="6"/>
      <c r="V9" s="6"/>
      <c r="W9" s="2">
        <v>268.98869999999999</v>
      </c>
      <c r="X9" s="2">
        <v>125.9435</v>
      </c>
      <c r="Y9" s="2">
        <v>96.588717900000006</v>
      </c>
      <c r="Z9" s="2">
        <v>135.023077</v>
      </c>
      <c r="AA9" s="6"/>
      <c r="AB9" s="6"/>
      <c r="AC9" s="6"/>
      <c r="AD9" s="6"/>
      <c r="AE9" s="6"/>
      <c r="AF9" s="6"/>
      <c r="AG9" s="6"/>
      <c r="AH9" s="6"/>
      <c r="AI9" s="6"/>
      <c r="AJ9" s="6"/>
    </row>
    <row r="10" spans="1:36" x14ac:dyDescent="0.25">
      <c r="A10" s="6"/>
      <c r="B10" s="2">
        <v>0.91400000000000003</v>
      </c>
      <c r="C10" s="2">
        <v>0.59279999999999999</v>
      </c>
      <c r="D10" s="2">
        <v>0.43121667000000002</v>
      </c>
      <c r="E10" s="2">
        <v>0.36299999999999999</v>
      </c>
      <c r="F10" s="6"/>
      <c r="G10" s="6"/>
      <c r="H10" s="6"/>
      <c r="I10" s="6"/>
      <c r="J10" s="6"/>
      <c r="K10" s="6"/>
      <c r="L10" s="2">
        <v>8.8279499999999993E-3</v>
      </c>
      <c r="M10" s="2">
        <v>0.10589999999999999</v>
      </c>
      <c r="N10" s="2">
        <v>3.4340420000000003E-2</v>
      </c>
      <c r="O10" s="2">
        <v>2.579012E-2</v>
      </c>
      <c r="P10" s="6"/>
      <c r="Q10" s="6"/>
      <c r="R10" s="6"/>
      <c r="S10" s="6"/>
      <c r="T10" s="6"/>
      <c r="U10" s="6"/>
      <c r="V10" s="6"/>
      <c r="W10" s="2">
        <v>204.7</v>
      </c>
      <c r="X10" s="2">
        <v>104.9885</v>
      </c>
      <c r="Y10" s="2">
        <v>125.94940200000001</v>
      </c>
      <c r="Z10" s="2">
        <v>106.49230799999999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</row>
    <row r="11" spans="1:36" x14ac:dyDescent="0.25">
      <c r="A11" s="6"/>
      <c r="B11" s="2">
        <v>0.318</v>
      </c>
      <c r="C11" s="2">
        <v>0.40889999999999999</v>
      </c>
      <c r="D11" s="2">
        <v>0.460725</v>
      </c>
      <c r="E11" s="2">
        <v>0.39900000000000002</v>
      </c>
      <c r="F11" s="6"/>
      <c r="G11" s="6"/>
      <c r="H11" s="6"/>
      <c r="I11" s="6"/>
      <c r="J11" s="6"/>
      <c r="K11" s="6"/>
      <c r="L11" s="2">
        <v>0.11964716</v>
      </c>
      <c r="M11" s="2">
        <v>0.19969999999999999</v>
      </c>
      <c r="N11" s="2">
        <v>2.6155680000000001E-2</v>
      </c>
      <c r="O11" s="2">
        <v>6.7016409999999998E-2</v>
      </c>
      <c r="P11" s="6"/>
      <c r="Q11" s="6"/>
      <c r="R11" s="6"/>
      <c r="S11" s="6"/>
      <c r="T11" s="6"/>
      <c r="U11" s="6"/>
      <c r="V11" s="6"/>
      <c r="W11" s="2">
        <v>241.4</v>
      </c>
      <c r="X11" s="2">
        <v>123.596</v>
      </c>
      <c r="Y11" s="2">
        <v>137.346667</v>
      </c>
      <c r="Z11" s="2">
        <v>144.5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x14ac:dyDescent="0.25">
      <c r="A12" s="6"/>
      <c r="B12" s="2">
        <v>0.499</v>
      </c>
      <c r="C12" s="2">
        <v>0.48559999999999998</v>
      </c>
      <c r="D12" s="2">
        <v>0.33609</v>
      </c>
      <c r="E12" s="2">
        <v>0.27</v>
      </c>
      <c r="F12" s="6"/>
      <c r="G12" s="6"/>
      <c r="H12" s="6"/>
      <c r="I12" s="6"/>
      <c r="J12" s="6"/>
      <c r="K12" s="6"/>
      <c r="L12" s="2">
        <v>0.23859536000000001</v>
      </c>
      <c r="M12" s="2">
        <v>0.107</v>
      </c>
      <c r="N12" s="2">
        <v>4.1322320000000003E-2</v>
      </c>
      <c r="O12" s="2">
        <v>5.0340389999999999E-2</v>
      </c>
      <c r="P12" s="6"/>
      <c r="Q12" s="6"/>
      <c r="R12" s="6"/>
      <c r="S12" s="6"/>
      <c r="T12" s="6"/>
      <c r="U12" s="6"/>
      <c r="V12" s="6"/>
      <c r="W12" s="2">
        <v>224.00299999999999</v>
      </c>
      <c r="X12" s="2">
        <v>144.5</v>
      </c>
      <c r="Y12" s="2">
        <v>98.480615400000005</v>
      </c>
      <c r="Z12" s="2">
        <v>114.22499999999999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x14ac:dyDescent="0.25">
      <c r="A13" s="6"/>
      <c r="B13" s="2">
        <v>0.309</v>
      </c>
      <c r="C13" s="2">
        <v>0.376</v>
      </c>
      <c r="D13" s="2">
        <v>0.53295000000000003</v>
      </c>
      <c r="E13" s="2">
        <v>0.38400000000000001</v>
      </c>
      <c r="F13" s="6"/>
      <c r="G13" s="6"/>
      <c r="H13" s="6"/>
      <c r="I13" s="6"/>
      <c r="J13" s="6"/>
      <c r="K13" s="6"/>
      <c r="L13" s="2">
        <v>0.16453153000000001</v>
      </c>
      <c r="M13" s="2">
        <v>0.108</v>
      </c>
      <c r="N13" s="2">
        <v>4.0863679999999999E-2</v>
      </c>
      <c r="O13" s="2">
        <v>0.13853009999999999</v>
      </c>
      <c r="P13" s="6"/>
      <c r="Q13" s="6"/>
      <c r="R13" s="6"/>
      <c r="S13" s="6"/>
      <c r="T13" s="6"/>
      <c r="U13" s="6"/>
      <c r="V13" s="6"/>
      <c r="W13" s="2">
        <v>206.66900000000001</v>
      </c>
      <c r="X13" s="2">
        <v>88.503</v>
      </c>
      <c r="Y13" s="2">
        <v>137.865385</v>
      </c>
      <c r="Z13" s="2">
        <v>100.66800000000001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x14ac:dyDescent="0.25">
      <c r="A14" s="6"/>
      <c r="B14" s="2"/>
      <c r="C14" s="2">
        <v>0.33700000000000002</v>
      </c>
      <c r="D14" s="2">
        <v>0.44084000000000001</v>
      </c>
      <c r="E14" s="2">
        <v>0.35199999999999998</v>
      </c>
      <c r="F14" s="6"/>
      <c r="G14" s="6"/>
      <c r="H14" s="6"/>
      <c r="I14" s="6"/>
      <c r="J14" s="6"/>
      <c r="K14" s="6"/>
      <c r="L14" s="2"/>
      <c r="M14" s="2">
        <v>1.9E-2</v>
      </c>
      <c r="N14" s="2">
        <v>3.477806E-2</v>
      </c>
      <c r="O14" s="2">
        <v>2.7415269999999999E-2</v>
      </c>
      <c r="P14" s="6"/>
      <c r="Q14" s="6"/>
      <c r="R14" s="6"/>
      <c r="S14" s="6"/>
      <c r="T14" s="6"/>
      <c r="U14" s="6"/>
      <c r="V14" s="6"/>
      <c r="W14" s="2"/>
      <c r="X14" s="2">
        <v>113.664</v>
      </c>
      <c r="Y14" s="2">
        <v>135.502667</v>
      </c>
      <c r="Z14" s="2">
        <v>127.337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</row>
    <row r="15" spans="1:36" x14ac:dyDescent="0.25">
      <c r="A15" s="6"/>
      <c r="B15" s="2"/>
      <c r="C15" s="2">
        <v>0.64400000000000002</v>
      </c>
      <c r="D15" s="2">
        <v>0.38832666999999998</v>
      </c>
      <c r="E15" s="2"/>
      <c r="F15" s="6"/>
      <c r="G15" s="6"/>
      <c r="H15" s="6"/>
      <c r="I15" s="6"/>
      <c r="J15" s="6"/>
      <c r="K15" s="6"/>
      <c r="L15" s="2"/>
      <c r="N15" s="2">
        <v>5.6545249999999998E-2</v>
      </c>
      <c r="O15" s="2"/>
      <c r="P15" s="6"/>
      <c r="Q15" s="6"/>
      <c r="R15" s="6"/>
      <c r="S15" s="6"/>
      <c r="T15" s="6"/>
      <c r="U15" s="6"/>
      <c r="V15" s="6"/>
      <c r="W15" s="2"/>
      <c r="X15" s="7"/>
      <c r="Y15" s="2">
        <v>135.14966699999999</v>
      </c>
      <c r="Z15" s="7"/>
      <c r="AA15" s="6"/>
      <c r="AB15" s="6"/>
      <c r="AC15" s="6"/>
      <c r="AD15" s="6"/>
      <c r="AE15" s="6"/>
      <c r="AF15" s="6"/>
      <c r="AG15" s="6"/>
      <c r="AH15" s="6"/>
      <c r="AI15" s="6"/>
      <c r="AJ15" s="6"/>
    </row>
    <row r="16" spans="1:36" x14ac:dyDescent="0.25">
      <c r="A16" s="6"/>
      <c r="B16" s="2"/>
      <c r="C16" s="2">
        <v>0.61099999999999999</v>
      </c>
      <c r="D16" s="2">
        <v>0.46031</v>
      </c>
      <c r="E16" s="2"/>
      <c r="F16" s="6"/>
      <c r="G16" s="6"/>
      <c r="H16" s="6"/>
      <c r="I16" s="6"/>
      <c r="J16" s="6"/>
      <c r="K16" s="6"/>
      <c r="L16" s="2"/>
      <c r="N16" s="2">
        <v>3.8179600000000001E-2</v>
      </c>
      <c r="O16" s="2"/>
      <c r="P16" s="6"/>
      <c r="Q16" s="6"/>
      <c r="R16" s="6"/>
      <c r="S16" s="6"/>
      <c r="T16" s="6"/>
      <c r="U16" s="6"/>
      <c r="V16" s="6"/>
      <c r="W16" s="2"/>
      <c r="X16" s="7"/>
      <c r="Y16" s="2">
        <v>122.278333</v>
      </c>
      <c r="Z16" s="2"/>
      <c r="AA16" s="6"/>
      <c r="AB16" s="6"/>
      <c r="AC16" s="6"/>
      <c r="AD16" s="6"/>
      <c r="AE16" s="6"/>
      <c r="AF16" s="6"/>
      <c r="AG16" s="6"/>
      <c r="AH16" s="6"/>
      <c r="AI16" s="6"/>
      <c r="AJ16" s="6"/>
    </row>
    <row r="17" spans="1:36" x14ac:dyDescent="0.25">
      <c r="A17" s="6"/>
      <c r="B17" s="2"/>
      <c r="C17" s="2">
        <v>0.41299999999999998</v>
      </c>
      <c r="D17" s="2">
        <v>0.46262999999999999</v>
      </c>
      <c r="E17" s="2"/>
      <c r="F17" s="6"/>
      <c r="G17" s="6"/>
      <c r="H17" s="6"/>
      <c r="I17" s="6"/>
      <c r="J17" s="6"/>
      <c r="K17" s="6"/>
      <c r="L17" s="2"/>
      <c r="N17" s="2">
        <v>3.3591429999999999E-2</v>
      </c>
      <c r="O17" s="2"/>
      <c r="P17" s="6"/>
      <c r="Q17" s="6"/>
      <c r="R17" s="6"/>
      <c r="S17" s="6"/>
      <c r="T17" s="6"/>
      <c r="U17" s="6"/>
      <c r="V17" s="6"/>
      <c r="W17" s="2"/>
      <c r="X17" s="7"/>
      <c r="Y17" s="2">
        <v>153.48099999999999</v>
      </c>
      <c r="Z17" s="2"/>
      <c r="AA17" s="6"/>
      <c r="AB17" s="6"/>
      <c r="AC17" s="6"/>
      <c r="AD17" s="6"/>
      <c r="AE17" s="6"/>
      <c r="AF17" s="6"/>
      <c r="AG17" s="6"/>
      <c r="AH17" s="6"/>
      <c r="AI17" s="6"/>
      <c r="AJ17" s="6"/>
    </row>
    <row r="18" spans="1:36" x14ac:dyDescent="0.25">
      <c r="A18" s="6"/>
      <c r="B18" s="2"/>
      <c r="C18" s="2">
        <v>0.58599999999999997</v>
      </c>
      <c r="D18" s="2">
        <v>0.54923999999999995</v>
      </c>
      <c r="E18" s="2"/>
      <c r="F18" s="6"/>
      <c r="G18" s="6"/>
      <c r="H18" s="6"/>
      <c r="I18" s="6"/>
      <c r="J18" s="6"/>
      <c r="K18" s="6"/>
      <c r="L18" s="2"/>
      <c r="N18" s="2">
        <v>6.0323710000000003E-2</v>
      </c>
      <c r="O18" s="2"/>
      <c r="P18" s="6"/>
      <c r="Q18" s="6"/>
      <c r="R18" s="6"/>
      <c r="S18" s="6"/>
      <c r="T18" s="6"/>
      <c r="U18" s="6"/>
      <c r="V18" s="6"/>
      <c r="W18" s="2"/>
      <c r="X18" s="2"/>
      <c r="Y18" s="2">
        <v>133.83500000000001</v>
      </c>
      <c r="Z18" s="2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19" spans="1:36" x14ac:dyDescent="0.25">
      <c r="A19" s="6"/>
      <c r="B19" s="2"/>
      <c r="C19" s="2"/>
      <c r="D19" s="2">
        <v>0.48454000000000003</v>
      </c>
      <c r="E19" s="2"/>
      <c r="F19" s="6"/>
      <c r="G19" s="6"/>
      <c r="H19" s="6"/>
      <c r="I19" s="6"/>
      <c r="J19" s="6"/>
      <c r="K19" s="6"/>
      <c r="L19" s="2"/>
      <c r="M19" s="2"/>
      <c r="N19" s="2">
        <v>5.8055160000000001E-2</v>
      </c>
      <c r="O19" s="2"/>
      <c r="P19" s="6"/>
      <c r="Q19" s="6"/>
      <c r="R19" s="6"/>
      <c r="S19" s="6"/>
      <c r="T19" s="6"/>
      <c r="U19" s="6"/>
      <c r="V19" s="6"/>
      <c r="W19" s="7"/>
      <c r="X19" s="7"/>
      <c r="Y19" s="2">
        <v>105.67</v>
      </c>
      <c r="Z19" s="7"/>
      <c r="AA19" s="6"/>
      <c r="AB19" s="6"/>
      <c r="AC19" s="6"/>
      <c r="AD19" s="6"/>
      <c r="AE19" s="6"/>
      <c r="AF19" s="6"/>
      <c r="AG19" s="6"/>
      <c r="AH19" s="6"/>
      <c r="AI19" s="6"/>
      <c r="AJ19" s="6"/>
    </row>
    <row r="20" spans="1:36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  <c r="P20" s="1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</row>
    <row r="21" spans="1:36" x14ac:dyDescent="0.25">
      <c r="A21" s="6" t="s">
        <v>8</v>
      </c>
      <c r="B21" s="6"/>
      <c r="C21" s="6"/>
      <c r="D21" s="6"/>
      <c r="E21" s="6"/>
      <c r="F21" s="6"/>
      <c r="G21" s="6"/>
      <c r="H21" s="6"/>
      <c r="I21" s="6"/>
      <c r="J21" s="6"/>
      <c r="K21" s="6" t="s">
        <v>8</v>
      </c>
      <c r="L21" s="6"/>
      <c r="M21" s="6"/>
      <c r="N21" s="6"/>
      <c r="O21" s="6"/>
      <c r="P21" s="1"/>
      <c r="Q21" s="6"/>
      <c r="R21" s="6"/>
      <c r="S21" s="6"/>
      <c r="T21" s="6"/>
      <c r="U21" s="6"/>
      <c r="V21" s="3" t="s">
        <v>8</v>
      </c>
      <c r="W21" s="1"/>
      <c r="X21" s="1"/>
      <c r="Y21" s="1"/>
      <c r="Z21" s="1"/>
      <c r="AA21" s="6"/>
      <c r="AB21" s="6"/>
      <c r="AC21" s="6"/>
      <c r="AD21" s="6"/>
      <c r="AE21" s="6"/>
      <c r="AF21" s="6"/>
      <c r="AG21" s="6"/>
      <c r="AH21" s="6"/>
      <c r="AI21" s="6"/>
      <c r="AJ21" s="6"/>
    </row>
    <row r="22" spans="1:36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6"/>
      <c r="K22" s="6" t="s">
        <v>10</v>
      </c>
      <c r="L22" s="6"/>
      <c r="M22" s="6"/>
      <c r="N22" s="6"/>
      <c r="O22" s="6"/>
      <c r="P22" s="1"/>
      <c r="Q22" s="6"/>
      <c r="R22" s="6"/>
      <c r="S22" s="6"/>
      <c r="T22" s="6"/>
      <c r="U22" s="6"/>
      <c r="V22" s="3" t="s">
        <v>9</v>
      </c>
      <c r="W22" s="1"/>
      <c r="X22" s="1"/>
      <c r="Y22" s="1"/>
      <c r="Z22" s="1"/>
      <c r="AA22" s="6"/>
      <c r="AB22" s="6"/>
      <c r="AC22" s="6"/>
      <c r="AD22" s="6"/>
      <c r="AE22" s="6"/>
      <c r="AF22" s="6"/>
      <c r="AG22" s="6"/>
      <c r="AH22" s="6"/>
      <c r="AI22" s="6"/>
      <c r="AJ22" s="6"/>
    </row>
    <row r="23" spans="1:36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3"/>
      <c r="W23" s="1"/>
      <c r="X23" s="1"/>
      <c r="Y23" s="1"/>
      <c r="Z23" s="1"/>
      <c r="AA23" s="6"/>
      <c r="AB23" s="6"/>
      <c r="AC23" s="6"/>
      <c r="AD23" s="6"/>
      <c r="AE23" s="6"/>
      <c r="AF23" s="6"/>
      <c r="AG23" s="6"/>
      <c r="AH23" s="6"/>
      <c r="AI23" s="6"/>
      <c r="AJ23" s="6"/>
    </row>
    <row r="24" spans="1:36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6"/>
      <c r="K24" s="6" t="s">
        <v>12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3" t="s">
        <v>11</v>
      </c>
      <c r="W24" s="1"/>
      <c r="X24" s="1"/>
      <c r="Y24" s="1"/>
      <c r="Z24" s="1"/>
      <c r="AA24" s="6"/>
      <c r="AB24" s="6"/>
      <c r="AC24" s="6"/>
      <c r="AD24" s="6"/>
      <c r="AE24" s="6"/>
      <c r="AF24" s="6"/>
      <c r="AG24" s="6"/>
      <c r="AH24" s="6"/>
      <c r="AI24" s="6"/>
      <c r="AJ24" s="6"/>
    </row>
    <row r="25" spans="1:36" x14ac:dyDescent="0.25">
      <c r="A25" s="6" t="s">
        <v>13</v>
      </c>
      <c r="B25" s="7">
        <v>8</v>
      </c>
      <c r="C25" s="7">
        <v>13</v>
      </c>
      <c r="D25" s="7">
        <v>14</v>
      </c>
      <c r="E25" s="7">
        <v>9</v>
      </c>
      <c r="F25" s="6"/>
      <c r="G25" s="6"/>
      <c r="H25" s="6"/>
      <c r="I25" s="6"/>
      <c r="J25" s="6"/>
      <c r="K25" s="6" t="s">
        <v>14</v>
      </c>
      <c r="L25" s="7">
        <v>8</v>
      </c>
      <c r="M25" s="7">
        <v>9</v>
      </c>
      <c r="N25" s="7">
        <v>14</v>
      </c>
      <c r="O25" s="7">
        <v>9</v>
      </c>
      <c r="P25" s="6"/>
      <c r="Q25" s="6"/>
      <c r="R25" s="6"/>
      <c r="S25" s="6"/>
      <c r="T25" s="6"/>
      <c r="U25" s="6"/>
      <c r="V25" s="3" t="s">
        <v>13</v>
      </c>
      <c r="W25" s="2">
        <v>8</v>
      </c>
      <c r="X25" s="2">
        <v>9</v>
      </c>
      <c r="Y25" s="2">
        <v>14</v>
      </c>
      <c r="Z25" s="2">
        <v>9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</row>
    <row r="26" spans="1:36" x14ac:dyDescent="0.25">
      <c r="A26" s="6" t="s">
        <v>15</v>
      </c>
      <c r="B26" s="7">
        <v>0</v>
      </c>
      <c r="C26" s="9">
        <v>1</v>
      </c>
      <c r="D26" s="9">
        <v>2</v>
      </c>
      <c r="E26" s="7">
        <v>0</v>
      </c>
      <c r="F26" s="6"/>
      <c r="G26" s="6"/>
      <c r="H26" s="6"/>
      <c r="I26" s="6"/>
      <c r="J26" s="6"/>
      <c r="K26" s="6" t="s">
        <v>16</v>
      </c>
      <c r="L26" s="7">
        <v>0</v>
      </c>
      <c r="M26" s="7">
        <v>0</v>
      </c>
      <c r="N26" s="7">
        <v>2</v>
      </c>
      <c r="O26" s="7">
        <v>0</v>
      </c>
      <c r="P26" s="6"/>
      <c r="Q26" s="6"/>
      <c r="R26" s="6"/>
      <c r="S26" s="6"/>
      <c r="T26" s="6"/>
      <c r="U26" s="6"/>
      <c r="V26" s="3" t="s">
        <v>15</v>
      </c>
      <c r="W26" s="2">
        <v>0</v>
      </c>
      <c r="X26" s="2">
        <v>0</v>
      </c>
      <c r="Y26" s="2">
        <v>0</v>
      </c>
      <c r="Z26" s="2">
        <v>0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1:36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3"/>
      <c r="L27" s="1"/>
      <c r="M27" s="1"/>
      <c r="N27" s="1"/>
      <c r="O27" s="1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 x14ac:dyDescent="0.25">
      <c r="A28" s="6" t="s">
        <v>17</v>
      </c>
      <c r="B28" s="6">
        <f>B25-B26</f>
        <v>8</v>
      </c>
      <c r="C28" s="6">
        <f t="shared" ref="C28:E28" si="0">C25-C26</f>
        <v>12</v>
      </c>
      <c r="D28" s="6">
        <f t="shared" si="0"/>
        <v>12</v>
      </c>
      <c r="E28" s="6">
        <f t="shared" si="0"/>
        <v>9</v>
      </c>
      <c r="F28" s="6"/>
      <c r="G28" s="6"/>
      <c r="H28" s="6"/>
      <c r="I28" s="6"/>
      <c r="J28" s="6"/>
      <c r="K28" s="6" t="s">
        <v>17</v>
      </c>
      <c r="L28" s="6">
        <f>L25-L26</f>
        <v>8</v>
      </c>
      <c r="M28" s="6">
        <v>9</v>
      </c>
      <c r="N28" s="6">
        <f t="shared" ref="M28:O28" si="1">N25-N26</f>
        <v>12</v>
      </c>
      <c r="O28" s="6">
        <f t="shared" si="1"/>
        <v>9</v>
      </c>
      <c r="P28" s="6"/>
      <c r="Q28" s="6"/>
      <c r="R28" s="6"/>
      <c r="S28" s="6"/>
      <c r="T28" s="6"/>
      <c r="U28" s="6"/>
      <c r="V28" s="6" t="s">
        <v>17</v>
      </c>
      <c r="W28" s="6">
        <f>W25-W26</f>
        <v>8</v>
      </c>
      <c r="X28" s="6">
        <f t="shared" ref="X28:Z28" si="2">X25-X26</f>
        <v>9</v>
      </c>
      <c r="Y28" s="6">
        <f t="shared" si="2"/>
        <v>14</v>
      </c>
      <c r="Z28" s="6">
        <f t="shared" si="2"/>
        <v>9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</row>
    <row r="29" spans="1:36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 x14ac:dyDescent="0.25">
      <c r="A30" s="6" t="s">
        <v>18</v>
      </c>
      <c r="B30" s="6">
        <v>0.44879999999999998</v>
      </c>
      <c r="C30" s="6">
        <v>0.44929999999999998</v>
      </c>
      <c r="D30" s="6">
        <v>0.4617</v>
      </c>
      <c r="E30" s="6">
        <v>0.35199999999999998</v>
      </c>
      <c r="F30" s="6"/>
      <c r="G30" s="6"/>
      <c r="H30" s="6"/>
      <c r="I30" s="6"/>
      <c r="J30" s="6"/>
      <c r="K30" s="6" t="s">
        <v>18</v>
      </c>
      <c r="L30" s="6">
        <v>9.7869999999999999E-2</v>
      </c>
      <c r="M30" s="6">
        <v>0.107</v>
      </c>
      <c r="N30" s="6">
        <v>3.6479999999999999E-2</v>
      </c>
      <c r="O30" s="6">
        <v>2.742E-2</v>
      </c>
      <c r="P30" s="6"/>
      <c r="Q30" s="6"/>
      <c r="R30" s="6"/>
      <c r="S30" s="6"/>
      <c r="T30" s="6"/>
      <c r="U30" s="6"/>
      <c r="V30" s="6" t="s">
        <v>18</v>
      </c>
      <c r="W30" s="6">
        <v>226.7</v>
      </c>
      <c r="X30" s="6">
        <v>123.6</v>
      </c>
      <c r="Y30" s="6">
        <v>133.1</v>
      </c>
      <c r="Z30" s="6">
        <v>121.8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</row>
    <row r="31" spans="1:36" x14ac:dyDescent="0.25">
      <c r="A31" s="6" t="s">
        <v>19</v>
      </c>
      <c r="B31" s="6">
        <v>0.49769999999999998</v>
      </c>
      <c r="C31" s="6">
        <v>0.5121</v>
      </c>
      <c r="D31" s="6">
        <v>0.46460000000000001</v>
      </c>
      <c r="E31" s="6">
        <v>0.31840000000000002</v>
      </c>
      <c r="F31" s="6"/>
      <c r="G31" s="6"/>
      <c r="H31" s="6"/>
      <c r="I31" s="6"/>
      <c r="J31" s="6"/>
      <c r="K31" s="6" t="s">
        <v>19</v>
      </c>
      <c r="L31" s="6">
        <v>0.1159</v>
      </c>
      <c r="M31" s="6">
        <v>0.14860000000000001</v>
      </c>
      <c r="N31" s="6">
        <v>4.0219999999999999E-2</v>
      </c>
      <c r="O31" s="6">
        <v>4.4600000000000001E-2</v>
      </c>
      <c r="P31" s="6"/>
      <c r="Q31" s="6"/>
      <c r="R31" s="6"/>
      <c r="S31" s="6"/>
      <c r="T31" s="6"/>
      <c r="U31" s="6"/>
      <c r="V31" s="6" t="s">
        <v>19</v>
      </c>
      <c r="W31" s="6">
        <v>225.6</v>
      </c>
      <c r="X31" s="6">
        <v>121</v>
      </c>
      <c r="Y31" s="6">
        <v>127.8</v>
      </c>
      <c r="Z31" s="6">
        <v>123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</row>
    <row r="32" spans="1:36" x14ac:dyDescent="0.25">
      <c r="A32" s="6" t="s">
        <v>20</v>
      </c>
      <c r="B32" s="6">
        <v>0.21709999999999999</v>
      </c>
      <c r="C32" s="6">
        <v>0.16289999999999999</v>
      </c>
      <c r="D32" s="6">
        <v>6.4049999999999996E-2</v>
      </c>
      <c r="E32" s="6">
        <v>6.6110000000000002E-2</v>
      </c>
      <c r="F32" s="6"/>
      <c r="G32" s="6"/>
      <c r="H32" s="6"/>
      <c r="I32" s="6"/>
      <c r="J32" s="6"/>
      <c r="K32" s="6" t="s">
        <v>20</v>
      </c>
      <c r="L32" s="6">
        <v>8.7669999999999998E-2</v>
      </c>
      <c r="M32" s="6">
        <v>0.13189999999999999</v>
      </c>
      <c r="N32" s="6">
        <v>1.189E-2</v>
      </c>
      <c r="O32" s="6">
        <v>3.9260000000000003E-2</v>
      </c>
      <c r="P32" s="6"/>
      <c r="Q32" s="6"/>
      <c r="R32" s="6"/>
      <c r="S32" s="6"/>
      <c r="T32" s="6"/>
      <c r="U32" s="6"/>
      <c r="V32" s="6" t="s">
        <v>20</v>
      </c>
      <c r="W32" s="6">
        <v>29.55</v>
      </c>
      <c r="X32" s="6">
        <v>17.22</v>
      </c>
      <c r="Y32" s="6">
        <v>17.68</v>
      </c>
      <c r="Z32" s="6">
        <v>14.46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</row>
    <row r="33" spans="1:36" x14ac:dyDescent="0.25">
      <c r="A33" s="6" t="s">
        <v>21</v>
      </c>
      <c r="B33" s="6">
        <v>7.6749999999999999E-2</v>
      </c>
      <c r="C33" s="6">
        <v>4.7010000000000003E-2</v>
      </c>
      <c r="D33" s="6">
        <v>1.8489999999999999E-2</v>
      </c>
      <c r="E33" s="6">
        <v>2.2040000000000001E-2</v>
      </c>
      <c r="F33" s="6"/>
      <c r="G33" s="6"/>
      <c r="H33" s="6"/>
      <c r="I33" s="6"/>
      <c r="J33" s="6"/>
      <c r="K33" s="6" t="s">
        <v>21</v>
      </c>
      <c r="L33" s="6">
        <v>3.1E-2</v>
      </c>
      <c r="M33" s="6">
        <v>3.9750000000000001E-2</v>
      </c>
      <c r="N33" s="6">
        <v>3.4329999999999999E-3</v>
      </c>
      <c r="O33" s="6">
        <v>1.3089999999999999E-2</v>
      </c>
      <c r="P33" s="6"/>
      <c r="Q33" s="6"/>
      <c r="R33" s="6"/>
      <c r="S33" s="6"/>
      <c r="T33" s="6"/>
      <c r="U33" s="6"/>
      <c r="V33" s="6" t="s">
        <v>21</v>
      </c>
      <c r="W33" s="6">
        <v>10.45</v>
      </c>
      <c r="X33" s="6">
        <v>5.7409999999999997</v>
      </c>
      <c r="Y33" s="6">
        <v>4.726</v>
      </c>
      <c r="Z33" s="6">
        <v>4.819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</row>
    <row r="34" spans="1:3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1"/>
      <c r="L34" s="1"/>
      <c r="M34" s="1"/>
      <c r="N34" s="1"/>
      <c r="O34" s="6"/>
      <c r="P34" s="1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6" x14ac:dyDescent="0.25">
      <c r="A35" s="5" t="s">
        <v>22</v>
      </c>
      <c r="B35" s="5"/>
      <c r="C35" s="6"/>
      <c r="D35" s="6"/>
      <c r="E35" s="6"/>
      <c r="F35" s="6"/>
      <c r="G35" s="6"/>
      <c r="H35" s="6"/>
      <c r="I35" s="6"/>
      <c r="J35" s="6"/>
      <c r="K35" s="4" t="s">
        <v>23</v>
      </c>
      <c r="L35" s="1"/>
      <c r="M35" s="1"/>
      <c r="N35" s="6"/>
      <c r="O35" s="1"/>
      <c r="P35" s="6"/>
      <c r="Q35" s="6"/>
      <c r="R35" s="6"/>
      <c r="S35" s="6"/>
      <c r="T35" s="6"/>
      <c r="U35" s="6"/>
      <c r="V35" s="5" t="s">
        <v>22</v>
      </c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36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6" x14ac:dyDescent="0.25">
      <c r="A37" s="3" t="s">
        <v>24</v>
      </c>
      <c r="B37" s="1">
        <v>1</v>
      </c>
      <c r="C37" s="1"/>
      <c r="D37" s="1"/>
      <c r="E37" s="1"/>
      <c r="F37" s="1"/>
      <c r="G37" s="1"/>
      <c r="H37" s="6"/>
      <c r="I37" s="6"/>
      <c r="J37" s="6"/>
      <c r="K37" s="3" t="s">
        <v>79</v>
      </c>
      <c r="L37" s="1">
        <v>1</v>
      </c>
      <c r="M37" s="1"/>
      <c r="N37" s="1"/>
      <c r="O37" s="1"/>
      <c r="P37" s="1"/>
      <c r="Q37" s="1"/>
      <c r="R37" s="1"/>
      <c r="S37" s="1"/>
      <c r="T37" s="1"/>
      <c r="U37" s="1"/>
      <c r="V37" s="3" t="s">
        <v>24</v>
      </c>
      <c r="W37" s="1">
        <v>1</v>
      </c>
      <c r="X37" s="1"/>
      <c r="Y37" s="1"/>
      <c r="Z37" s="1"/>
      <c r="AA37" s="1"/>
      <c r="AB37" s="1"/>
      <c r="AC37" s="1"/>
      <c r="AD37" s="1"/>
      <c r="AE37" s="6"/>
      <c r="AF37" s="6"/>
      <c r="AG37" s="6"/>
      <c r="AH37" s="6"/>
    </row>
    <row r="38" spans="1:36" x14ac:dyDescent="0.25">
      <c r="A38" s="3" t="s">
        <v>25</v>
      </c>
      <c r="B38" s="1">
        <v>6</v>
      </c>
      <c r="C38" s="1"/>
      <c r="D38" s="1"/>
      <c r="E38" s="1"/>
      <c r="F38" s="1"/>
      <c r="G38" s="1"/>
      <c r="H38" s="6"/>
      <c r="I38" s="6"/>
      <c r="J38" s="6"/>
      <c r="K38" s="3" t="s">
        <v>80</v>
      </c>
      <c r="L38" s="1">
        <v>6</v>
      </c>
      <c r="M38" s="1"/>
      <c r="N38" s="1"/>
      <c r="O38" s="1"/>
      <c r="P38" s="1"/>
      <c r="Q38" s="1"/>
      <c r="R38" s="1"/>
      <c r="S38" s="1"/>
      <c r="T38" s="1"/>
      <c r="U38" s="1"/>
      <c r="V38" s="3" t="s">
        <v>25</v>
      </c>
      <c r="W38" s="1">
        <v>6</v>
      </c>
      <c r="X38" s="1"/>
      <c r="Y38" s="1"/>
      <c r="Z38" s="1"/>
      <c r="AA38" s="1"/>
      <c r="AB38" s="1"/>
      <c r="AC38" s="1"/>
      <c r="AD38" s="1"/>
      <c r="AE38" s="6"/>
      <c r="AF38" s="6"/>
      <c r="AG38" s="6"/>
      <c r="AH38" s="6"/>
    </row>
    <row r="39" spans="1:36" x14ac:dyDescent="0.25">
      <c r="A39" s="3" t="s">
        <v>26</v>
      </c>
      <c r="B39" s="1">
        <v>0.05</v>
      </c>
      <c r="C39" s="1"/>
      <c r="D39" s="1"/>
      <c r="E39" s="1"/>
      <c r="F39" s="1"/>
      <c r="G39" s="1"/>
      <c r="H39" s="6"/>
      <c r="I39" s="6"/>
      <c r="J39" s="6"/>
      <c r="K39" s="3" t="s">
        <v>26</v>
      </c>
      <c r="L39" s="1">
        <v>0.05</v>
      </c>
      <c r="M39" s="1"/>
      <c r="N39" s="1"/>
      <c r="O39" s="1"/>
      <c r="P39" s="1"/>
      <c r="Q39" s="1"/>
      <c r="R39" s="1"/>
      <c r="S39" s="1"/>
      <c r="T39" s="1"/>
      <c r="U39" s="1"/>
      <c r="V39" s="3" t="s">
        <v>26</v>
      </c>
      <c r="W39" s="1">
        <v>0.05</v>
      </c>
      <c r="X39" s="1"/>
      <c r="Y39" s="1"/>
      <c r="Z39" s="1"/>
      <c r="AA39" s="1"/>
      <c r="AB39" s="1"/>
      <c r="AC39" s="1"/>
      <c r="AD39" s="1"/>
      <c r="AE39" s="6"/>
      <c r="AF39" s="6"/>
      <c r="AG39" s="6"/>
      <c r="AH39" s="6"/>
    </row>
    <row r="40" spans="1:36" x14ac:dyDescent="0.25">
      <c r="A40" s="3"/>
      <c r="B40" s="1"/>
      <c r="C40" s="1"/>
      <c r="D40" s="1"/>
      <c r="E40" s="1"/>
      <c r="F40" s="1"/>
      <c r="G40" s="1"/>
      <c r="H40" s="6"/>
      <c r="I40" s="6"/>
      <c r="J40" s="6"/>
      <c r="K40" s="3"/>
      <c r="L40" s="1"/>
      <c r="M40" s="1"/>
      <c r="N40" s="1"/>
      <c r="O40" s="1"/>
      <c r="P40" s="1"/>
      <c r="Q40" s="1"/>
      <c r="R40" s="1"/>
      <c r="S40" s="1"/>
      <c r="T40" s="1"/>
      <c r="U40" s="1"/>
      <c r="V40" s="3"/>
      <c r="W40" s="1"/>
      <c r="X40" s="1"/>
      <c r="Y40" s="1"/>
      <c r="Z40" s="1"/>
      <c r="AA40" s="1"/>
      <c r="AB40" s="1"/>
      <c r="AC40" s="1"/>
      <c r="AD40" s="1"/>
      <c r="AE40" s="6"/>
      <c r="AF40" s="6"/>
      <c r="AG40" s="6"/>
      <c r="AH40" s="6"/>
    </row>
    <row r="41" spans="1:36" x14ac:dyDescent="0.25">
      <c r="A41" s="3" t="s">
        <v>27</v>
      </c>
      <c r="B41" s="2" t="s">
        <v>28</v>
      </c>
      <c r="C41" s="2" t="s">
        <v>29</v>
      </c>
      <c r="D41" s="2" t="s">
        <v>30</v>
      </c>
      <c r="E41" s="2" t="s">
        <v>31</v>
      </c>
      <c r="F41" s="2" t="s">
        <v>32</v>
      </c>
      <c r="G41" s="2"/>
      <c r="H41" s="7"/>
      <c r="I41" s="7"/>
      <c r="J41" s="7"/>
      <c r="K41" s="3" t="s">
        <v>27</v>
      </c>
      <c r="L41" s="2" t="s">
        <v>33</v>
      </c>
      <c r="M41" s="2" t="s">
        <v>34</v>
      </c>
      <c r="N41" s="2" t="s">
        <v>35</v>
      </c>
      <c r="O41" s="2" t="s">
        <v>31</v>
      </c>
      <c r="P41" s="2" t="s">
        <v>36</v>
      </c>
      <c r="Q41" s="2"/>
      <c r="R41" s="2"/>
      <c r="S41" s="2"/>
      <c r="T41" s="2"/>
      <c r="U41" s="2"/>
      <c r="V41" s="3" t="s">
        <v>27</v>
      </c>
      <c r="W41" s="2" t="s">
        <v>37</v>
      </c>
      <c r="X41" s="2" t="s">
        <v>29</v>
      </c>
      <c r="Y41" s="2" t="s">
        <v>30</v>
      </c>
      <c r="Z41" s="2" t="s">
        <v>31</v>
      </c>
      <c r="AA41" s="2" t="s">
        <v>32</v>
      </c>
      <c r="AB41" s="2"/>
      <c r="AC41" s="2"/>
      <c r="AD41" s="2"/>
      <c r="AE41" s="6"/>
      <c r="AF41" s="6"/>
      <c r="AG41" s="6"/>
      <c r="AH41" s="6"/>
    </row>
    <row r="42" spans="1:36" x14ac:dyDescent="0.25">
      <c r="A42" s="3" t="s">
        <v>38</v>
      </c>
      <c r="B42" s="2">
        <v>-1.443E-2</v>
      </c>
      <c r="C42" s="2" t="s">
        <v>39</v>
      </c>
      <c r="D42" s="2" t="s">
        <v>40</v>
      </c>
      <c r="E42" s="2" t="s">
        <v>41</v>
      </c>
      <c r="F42" s="2">
        <v>0.99570000000000003</v>
      </c>
      <c r="G42" s="2" t="s">
        <v>42</v>
      </c>
      <c r="H42" s="7"/>
      <c r="I42" s="7"/>
      <c r="J42" s="7"/>
      <c r="K42" s="3" t="s">
        <v>38</v>
      </c>
      <c r="L42" s="2">
        <v>2.1649999999999999E-2</v>
      </c>
      <c r="M42" s="2" t="s">
        <v>81</v>
      </c>
      <c r="N42" s="2" t="s">
        <v>40</v>
      </c>
      <c r="O42" s="2" t="s">
        <v>41</v>
      </c>
      <c r="P42" s="2">
        <v>0.83179999999999998</v>
      </c>
      <c r="Q42" s="2" t="s">
        <v>42</v>
      </c>
      <c r="R42" s="2"/>
      <c r="S42" s="2"/>
      <c r="T42" s="2"/>
      <c r="U42" s="2"/>
      <c r="V42" s="3" t="s">
        <v>38</v>
      </c>
      <c r="W42" s="2">
        <v>104.6</v>
      </c>
      <c r="X42" s="2" t="s">
        <v>43</v>
      </c>
      <c r="Y42" s="2" t="s">
        <v>44</v>
      </c>
      <c r="Z42" s="2" t="s">
        <v>45</v>
      </c>
      <c r="AA42" s="2" t="s">
        <v>46</v>
      </c>
      <c r="AB42" s="2" t="s">
        <v>42</v>
      </c>
      <c r="AC42" s="2"/>
      <c r="AD42" s="2"/>
      <c r="AE42" s="6"/>
      <c r="AF42" s="6"/>
      <c r="AG42" s="6"/>
      <c r="AH42" s="6"/>
    </row>
    <row r="43" spans="1:36" x14ac:dyDescent="0.25">
      <c r="A43" s="3" t="s">
        <v>47</v>
      </c>
      <c r="B43" s="2">
        <v>3.3079999999999998E-2</v>
      </c>
      <c r="C43" s="2" t="s">
        <v>48</v>
      </c>
      <c r="D43" s="2" t="s">
        <v>40</v>
      </c>
      <c r="E43" s="2" t="s">
        <v>41</v>
      </c>
      <c r="F43" s="2">
        <v>0.95220000000000005</v>
      </c>
      <c r="G43" s="2" t="s">
        <v>49</v>
      </c>
      <c r="H43" s="7"/>
      <c r="I43" s="2"/>
      <c r="J43" s="2"/>
      <c r="K43" s="3" t="s">
        <v>47</v>
      </c>
      <c r="L43" s="2">
        <v>7.5630000000000003E-2</v>
      </c>
      <c r="M43" s="2" t="s">
        <v>82</v>
      </c>
      <c r="N43" s="2" t="s">
        <v>44</v>
      </c>
      <c r="O43" s="2" t="s">
        <v>58</v>
      </c>
      <c r="P43" s="2">
        <v>1.7100000000000001E-2</v>
      </c>
      <c r="Q43" s="2" t="s">
        <v>49</v>
      </c>
      <c r="R43" s="2"/>
      <c r="S43" s="2"/>
      <c r="T43" s="2"/>
      <c r="U43" s="2"/>
      <c r="V43" s="3" t="s">
        <v>47</v>
      </c>
      <c r="W43" s="2">
        <v>97.73</v>
      </c>
      <c r="X43" s="2" t="s">
        <v>50</v>
      </c>
      <c r="Y43" s="2" t="s">
        <v>44</v>
      </c>
      <c r="Z43" s="2" t="s">
        <v>45</v>
      </c>
      <c r="AA43" s="2" t="s">
        <v>46</v>
      </c>
      <c r="AB43" s="2" t="s">
        <v>49</v>
      </c>
      <c r="AC43" s="2"/>
      <c r="AD43" s="2"/>
      <c r="AE43" s="6"/>
      <c r="AF43" s="6"/>
      <c r="AG43" s="6"/>
      <c r="AH43" s="6"/>
    </row>
    <row r="44" spans="1:36" x14ac:dyDescent="0.25">
      <c r="A44" s="3" t="s">
        <v>51</v>
      </c>
      <c r="B44" s="2">
        <v>0.17929999999999999</v>
      </c>
      <c r="C44" s="2" t="s">
        <v>52</v>
      </c>
      <c r="D44" s="2" t="s">
        <v>40</v>
      </c>
      <c r="E44" s="2" t="s">
        <v>41</v>
      </c>
      <c r="F44" s="2">
        <v>5.1299999999999998E-2</v>
      </c>
      <c r="G44" s="2" t="s">
        <v>53</v>
      </c>
      <c r="H44" s="7"/>
      <c r="I44" s="2"/>
      <c r="J44" s="2"/>
      <c r="K44" s="3" t="s">
        <v>51</v>
      </c>
      <c r="L44" s="2">
        <v>7.1249999999999994E-2</v>
      </c>
      <c r="M44" s="2" t="s">
        <v>83</v>
      </c>
      <c r="N44" s="2" t="s">
        <v>44</v>
      </c>
      <c r="O44" s="2" t="s">
        <v>58</v>
      </c>
      <c r="P44" s="2">
        <v>4.1099999999999998E-2</v>
      </c>
      <c r="Q44" s="2" t="s">
        <v>53</v>
      </c>
      <c r="R44" s="2"/>
      <c r="S44" s="2"/>
      <c r="T44" s="2"/>
      <c r="U44" s="2"/>
      <c r="V44" s="3" t="s">
        <v>51</v>
      </c>
      <c r="W44" s="2">
        <v>102.6</v>
      </c>
      <c r="X44" s="2" t="s">
        <v>54</v>
      </c>
      <c r="Y44" s="2" t="s">
        <v>44</v>
      </c>
      <c r="Z44" s="2" t="s">
        <v>45</v>
      </c>
      <c r="AA44" s="2" t="s">
        <v>46</v>
      </c>
      <c r="AB44" s="2" t="s">
        <v>53</v>
      </c>
      <c r="AC44" s="2"/>
      <c r="AD44" s="2"/>
      <c r="AE44" s="6"/>
      <c r="AF44" s="6"/>
      <c r="AG44" s="6"/>
      <c r="AH44" s="6"/>
    </row>
    <row r="45" spans="1:36" x14ac:dyDescent="0.25">
      <c r="A45" s="3" t="s">
        <v>55</v>
      </c>
      <c r="B45" s="2">
        <v>4.7509999999999997E-2</v>
      </c>
      <c r="C45" s="2" t="s">
        <v>56</v>
      </c>
      <c r="D45" s="2" t="s">
        <v>40</v>
      </c>
      <c r="E45" s="2" t="s">
        <v>41</v>
      </c>
      <c r="F45" s="2">
        <v>0.83260000000000001</v>
      </c>
      <c r="G45" s="2" t="s">
        <v>57</v>
      </c>
      <c r="H45" s="7"/>
      <c r="I45" s="2"/>
      <c r="J45" s="2"/>
      <c r="K45" s="3" t="s">
        <v>55</v>
      </c>
      <c r="L45" s="2">
        <v>5.398E-2</v>
      </c>
      <c r="M45" s="2" t="s">
        <v>84</v>
      </c>
      <c r="N45" s="2" t="s">
        <v>40</v>
      </c>
      <c r="O45" s="2" t="s">
        <v>41</v>
      </c>
      <c r="P45" s="2">
        <v>0.11210000000000001</v>
      </c>
      <c r="Q45" s="2" t="s">
        <v>57</v>
      </c>
      <c r="R45" s="2"/>
      <c r="S45" s="2"/>
      <c r="T45" s="2"/>
      <c r="U45" s="2"/>
      <c r="V45" s="3" t="s">
        <v>55</v>
      </c>
      <c r="W45" s="2">
        <v>-6.8840000000000003</v>
      </c>
      <c r="X45" s="2" t="s">
        <v>59</v>
      </c>
      <c r="Y45" s="2" t="s">
        <v>40</v>
      </c>
      <c r="Z45" s="2" t="s">
        <v>41</v>
      </c>
      <c r="AA45" s="2">
        <v>0.84899999999999998</v>
      </c>
      <c r="AB45" s="2" t="s">
        <v>57</v>
      </c>
      <c r="AC45" s="2"/>
      <c r="AD45" s="2"/>
      <c r="AE45" s="6"/>
      <c r="AF45" s="6"/>
      <c r="AG45" s="6"/>
      <c r="AH45" s="6"/>
    </row>
    <row r="46" spans="1:36" x14ac:dyDescent="0.25">
      <c r="A46" s="3" t="s">
        <v>60</v>
      </c>
      <c r="B46" s="2">
        <v>0.19370000000000001</v>
      </c>
      <c r="C46" s="2" t="s">
        <v>61</v>
      </c>
      <c r="D46" s="2" t="s">
        <v>44</v>
      </c>
      <c r="E46" s="2" t="s">
        <v>58</v>
      </c>
      <c r="F46" s="2">
        <v>1.47E-2</v>
      </c>
      <c r="G46" s="2" t="s">
        <v>62</v>
      </c>
      <c r="H46" s="7"/>
      <c r="I46" s="2"/>
      <c r="J46" s="2"/>
      <c r="K46" s="3" t="s">
        <v>60</v>
      </c>
      <c r="L46" s="2">
        <v>4.9599999999999998E-2</v>
      </c>
      <c r="M46" s="2" t="s">
        <v>85</v>
      </c>
      <c r="N46" s="2" t="s">
        <v>40</v>
      </c>
      <c r="O46" s="2" t="s">
        <v>41</v>
      </c>
      <c r="P46" s="2">
        <v>0.2084</v>
      </c>
      <c r="Q46" s="2" t="s">
        <v>62</v>
      </c>
      <c r="R46" s="2"/>
      <c r="S46" s="2"/>
      <c r="T46" s="2"/>
      <c r="U46" s="2"/>
      <c r="V46" s="3" t="s">
        <v>60</v>
      </c>
      <c r="W46" s="2">
        <v>-2.0339999999999998</v>
      </c>
      <c r="X46" s="2" t="s">
        <v>63</v>
      </c>
      <c r="Y46" s="2" t="s">
        <v>40</v>
      </c>
      <c r="Z46" s="2" t="s">
        <v>41</v>
      </c>
      <c r="AA46" s="2">
        <v>0.99629999999999996</v>
      </c>
      <c r="AB46" s="2" t="s">
        <v>62</v>
      </c>
      <c r="AC46" s="2"/>
      <c r="AD46" s="2"/>
      <c r="AE46" s="6"/>
      <c r="AF46" s="6"/>
      <c r="AG46" s="6"/>
      <c r="AH46" s="6"/>
    </row>
    <row r="47" spans="1:36" x14ac:dyDescent="0.25">
      <c r="A47" s="3" t="s">
        <v>64</v>
      </c>
      <c r="B47" s="2">
        <v>0.1462</v>
      </c>
      <c r="C47" s="2" t="s">
        <v>65</v>
      </c>
      <c r="D47" s="2" t="s">
        <v>40</v>
      </c>
      <c r="E47" s="2" t="s">
        <v>41</v>
      </c>
      <c r="F47" s="2">
        <v>9.3299999999999994E-2</v>
      </c>
      <c r="G47" s="2" t="s">
        <v>66</v>
      </c>
      <c r="H47" s="7"/>
      <c r="I47" s="2"/>
      <c r="J47" s="2"/>
      <c r="K47" s="3" t="s">
        <v>64</v>
      </c>
      <c r="L47" s="2">
        <v>-4.3810000000000003E-3</v>
      </c>
      <c r="M47" s="2" t="s">
        <v>86</v>
      </c>
      <c r="N47" s="2" t="s">
        <v>40</v>
      </c>
      <c r="O47" s="2" t="s">
        <v>41</v>
      </c>
      <c r="P47" s="2">
        <v>0.99760000000000004</v>
      </c>
      <c r="Q47" s="2" t="s">
        <v>66</v>
      </c>
      <c r="R47" s="2"/>
      <c r="S47" s="2"/>
      <c r="T47" s="2"/>
      <c r="U47" s="2"/>
      <c r="V47" s="3" t="s">
        <v>64</v>
      </c>
      <c r="W47" s="2">
        <v>4.8499999999999996</v>
      </c>
      <c r="X47" s="2" t="s">
        <v>67</v>
      </c>
      <c r="Y47" s="2" t="s">
        <v>40</v>
      </c>
      <c r="Z47" s="2" t="s">
        <v>41</v>
      </c>
      <c r="AA47" s="2">
        <v>0.94</v>
      </c>
      <c r="AB47" s="2" t="s">
        <v>66</v>
      </c>
      <c r="AC47" s="2"/>
      <c r="AD47" s="2"/>
      <c r="AE47" s="6"/>
      <c r="AF47" s="6"/>
      <c r="AG47" s="6"/>
      <c r="AH47" s="6"/>
    </row>
    <row r="48" spans="1:36" x14ac:dyDescent="0.25">
      <c r="A48" s="3"/>
      <c r="B48" s="2"/>
      <c r="C48" s="2"/>
      <c r="D48" s="2"/>
      <c r="E48" s="2"/>
      <c r="F48" s="2"/>
      <c r="G48" s="2"/>
      <c r="H48" s="7"/>
      <c r="I48" s="2"/>
      <c r="J48" s="2"/>
      <c r="K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3"/>
      <c r="W48" s="2"/>
      <c r="X48" s="2"/>
      <c r="Y48" s="2"/>
      <c r="Z48" s="2"/>
      <c r="AA48" s="2"/>
      <c r="AB48" s="2"/>
      <c r="AC48" s="2"/>
      <c r="AD48" s="2"/>
      <c r="AE48" s="6"/>
      <c r="AF48" s="6"/>
      <c r="AG48" s="6"/>
      <c r="AH48" s="6"/>
    </row>
    <row r="49" spans="1:36" x14ac:dyDescent="0.25">
      <c r="A49" s="3" t="s">
        <v>68</v>
      </c>
      <c r="B49" s="2" t="s">
        <v>69</v>
      </c>
      <c r="C49" s="2" t="s">
        <v>70</v>
      </c>
      <c r="D49" s="2" t="s">
        <v>28</v>
      </c>
      <c r="E49" s="2" t="s">
        <v>71</v>
      </c>
      <c r="F49" s="2" t="s">
        <v>72</v>
      </c>
      <c r="G49" s="2" t="s">
        <v>73</v>
      </c>
      <c r="H49" s="2" t="s">
        <v>74</v>
      </c>
      <c r="I49" s="2" t="s">
        <v>75</v>
      </c>
      <c r="J49" s="2"/>
      <c r="K49" s="3" t="s">
        <v>68</v>
      </c>
      <c r="L49" s="2" t="s">
        <v>76</v>
      </c>
      <c r="M49" s="2" t="s">
        <v>77</v>
      </c>
      <c r="N49" s="2" t="s">
        <v>33</v>
      </c>
      <c r="O49" s="2" t="s">
        <v>78</v>
      </c>
      <c r="P49" s="2" t="s">
        <v>72</v>
      </c>
      <c r="Q49" s="2" t="s">
        <v>73</v>
      </c>
      <c r="R49" s="2" t="s">
        <v>74</v>
      </c>
      <c r="S49" s="2" t="s">
        <v>75</v>
      </c>
      <c r="T49" s="2"/>
      <c r="U49" s="2"/>
      <c r="V49" s="3" t="s">
        <v>68</v>
      </c>
      <c r="W49" s="2" t="s">
        <v>69</v>
      </c>
      <c r="X49" s="2" t="s">
        <v>70</v>
      </c>
      <c r="Y49" s="2" t="s">
        <v>37</v>
      </c>
      <c r="Z49" s="2" t="s">
        <v>71</v>
      </c>
      <c r="AA49" s="2" t="s">
        <v>72</v>
      </c>
      <c r="AB49" s="2" t="s">
        <v>73</v>
      </c>
      <c r="AC49" s="2" t="s">
        <v>74</v>
      </c>
      <c r="AD49" s="2" t="s">
        <v>75</v>
      </c>
      <c r="AE49" s="6"/>
      <c r="AF49" s="6"/>
      <c r="AG49" s="6"/>
      <c r="AH49" s="6"/>
    </row>
    <row r="50" spans="1:36" x14ac:dyDescent="0.25">
      <c r="A50" s="3" t="s">
        <v>38</v>
      </c>
      <c r="B50" s="2">
        <v>0.49769999999999998</v>
      </c>
      <c r="C50" s="2">
        <v>0.5121</v>
      </c>
      <c r="D50" s="2">
        <v>-1.443E-2</v>
      </c>
      <c r="E50" s="2">
        <v>6.2859999999999999E-2</v>
      </c>
      <c r="F50" s="2">
        <v>8</v>
      </c>
      <c r="G50" s="2">
        <v>12</v>
      </c>
      <c r="H50" s="2">
        <v>0.32450000000000001</v>
      </c>
      <c r="I50" s="2">
        <v>37</v>
      </c>
      <c r="J50" s="2"/>
      <c r="K50" s="3" t="s">
        <v>38</v>
      </c>
      <c r="L50" s="2">
        <v>0.1159</v>
      </c>
      <c r="M50" s="2">
        <v>9.4200000000000006E-2</v>
      </c>
      <c r="N50" s="2">
        <v>2.1649999999999999E-2</v>
      </c>
      <c r="O50" s="2">
        <v>2.5579999999999999E-2</v>
      </c>
      <c r="P50" s="2">
        <v>8</v>
      </c>
      <c r="Q50" s="2">
        <v>9</v>
      </c>
      <c r="R50" s="2">
        <v>1.1970000000000001</v>
      </c>
      <c r="S50" s="2">
        <v>34</v>
      </c>
      <c r="T50" s="2"/>
      <c r="U50" s="2"/>
      <c r="V50" s="3" t="s">
        <v>38</v>
      </c>
      <c r="W50" s="2">
        <v>225.6</v>
      </c>
      <c r="X50" s="2">
        <v>121</v>
      </c>
      <c r="Y50" s="2">
        <v>104.6</v>
      </c>
      <c r="Z50" s="2">
        <v>9.657</v>
      </c>
      <c r="AA50" s="2">
        <v>8</v>
      </c>
      <c r="AB50" s="2">
        <v>9</v>
      </c>
      <c r="AC50" s="2">
        <v>15.32</v>
      </c>
      <c r="AD50" s="2">
        <v>36</v>
      </c>
      <c r="AE50" s="6"/>
      <c r="AF50" s="6"/>
      <c r="AG50" s="6"/>
      <c r="AH50" s="6"/>
    </row>
    <row r="51" spans="1:36" x14ac:dyDescent="0.25">
      <c r="A51" s="3" t="s">
        <v>47</v>
      </c>
      <c r="B51" s="2">
        <v>0.49769999999999998</v>
      </c>
      <c r="C51" s="2">
        <v>0.46460000000000001</v>
      </c>
      <c r="D51" s="2">
        <v>3.3079999999999998E-2</v>
      </c>
      <c r="E51" s="2">
        <v>6.2859999999999999E-2</v>
      </c>
      <c r="F51" s="2">
        <v>8</v>
      </c>
      <c r="G51" s="2">
        <v>12</v>
      </c>
      <c r="H51" s="2">
        <v>0.74429999999999996</v>
      </c>
      <c r="I51" s="2">
        <v>37</v>
      </c>
      <c r="J51" s="2"/>
      <c r="K51" s="3" t="s">
        <v>47</v>
      </c>
      <c r="L51" s="2">
        <v>0.1159</v>
      </c>
      <c r="M51" s="2">
        <v>4.0219999999999999E-2</v>
      </c>
      <c r="N51" s="2">
        <v>7.5630000000000003E-2</v>
      </c>
      <c r="O51" s="2">
        <v>2.402E-2</v>
      </c>
      <c r="P51" s="2">
        <v>8</v>
      </c>
      <c r="Q51" s="2">
        <v>12</v>
      </c>
      <c r="R51" s="2">
        <v>4.452</v>
      </c>
      <c r="S51" s="2">
        <v>34</v>
      </c>
      <c r="T51" s="2"/>
      <c r="U51" s="2"/>
      <c r="V51" s="3" t="s">
        <v>47</v>
      </c>
      <c r="W51" s="2">
        <v>225.6</v>
      </c>
      <c r="X51" s="2">
        <v>127.8</v>
      </c>
      <c r="Y51" s="2">
        <v>97.73</v>
      </c>
      <c r="Z51" s="2">
        <v>8.8079999999999998</v>
      </c>
      <c r="AA51" s="2">
        <v>8</v>
      </c>
      <c r="AB51" s="2">
        <v>14</v>
      </c>
      <c r="AC51" s="2">
        <v>15.69</v>
      </c>
      <c r="AD51" s="2">
        <v>36</v>
      </c>
      <c r="AE51" s="6"/>
      <c r="AF51" s="6"/>
      <c r="AG51" s="6"/>
      <c r="AH51" s="6"/>
    </row>
    <row r="52" spans="1:36" x14ac:dyDescent="0.25">
      <c r="A52" s="3" t="s">
        <v>51</v>
      </c>
      <c r="B52" s="2">
        <v>0.49769999999999998</v>
      </c>
      <c r="C52" s="2">
        <v>0.31840000000000002</v>
      </c>
      <c r="D52" s="2">
        <v>0.17929999999999999</v>
      </c>
      <c r="E52" s="2">
        <v>6.6919999999999993E-2</v>
      </c>
      <c r="F52" s="2">
        <v>8</v>
      </c>
      <c r="G52" s="2">
        <v>9</v>
      </c>
      <c r="H52" s="2">
        <v>3.7879999999999998</v>
      </c>
      <c r="I52" s="2">
        <v>37</v>
      </c>
      <c r="J52" s="2"/>
      <c r="K52" s="3" t="s">
        <v>51</v>
      </c>
      <c r="L52" s="2">
        <v>0.1159</v>
      </c>
      <c r="M52" s="2">
        <v>4.4600000000000001E-2</v>
      </c>
      <c r="N52" s="2">
        <v>7.1249999999999994E-2</v>
      </c>
      <c r="O52" s="2">
        <v>2.5579999999999999E-2</v>
      </c>
      <c r="P52" s="2">
        <v>8</v>
      </c>
      <c r="Q52" s="2">
        <v>9</v>
      </c>
      <c r="R52" s="2">
        <v>3.94</v>
      </c>
      <c r="S52" s="2">
        <v>34</v>
      </c>
      <c r="T52" s="2"/>
      <c r="U52" s="2"/>
      <c r="V52" s="3" t="s">
        <v>51</v>
      </c>
      <c r="W52" s="2">
        <v>225.6</v>
      </c>
      <c r="X52" s="2">
        <v>123</v>
      </c>
      <c r="Y52" s="2">
        <v>102.6</v>
      </c>
      <c r="Z52" s="2">
        <v>9.657</v>
      </c>
      <c r="AA52" s="2">
        <v>8</v>
      </c>
      <c r="AB52" s="2">
        <v>9</v>
      </c>
      <c r="AC52" s="2">
        <v>15.02</v>
      </c>
      <c r="AD52" s="2">
        <v>36</v>
      </c>
      <c r="AE52" s="6"/>
      <c r="AF52" s="6"/>
      <c r="AG52" s="6"/>
      <c r="AH52" s="6"/>
    </row>
    <row r="53" spans="1:36" x14ac:dyDescent="0.25">
      <c r="A53" s="3" t="s">
        <v>55</v>
      </c>
      <c r="B53" s="2">
        <v>0.5121</v>
      </c>
      <c r="C53" s="2">
        <v>0.46460000000000001</v>
      </c>
      <c r="D53" s="2">
        <v>4.7509999999999997E-2</v>
      </c>
      <c r="E53" s="2">
        <v>5.6219999999999999E-2</v>
      </c>
      <c r="F53" s="2">
        <v>12</v>
      </c>
      <c r="G53" s="2">
        <v>12</v>
      </c>
      <c r="H53" s="2">
        <v>1.1950000000000001</v>
      </c>
      <c r="I53" s="2">
        <v>37</v>
      </c>
      <c r="J53" s="2"/>
      <c r="K53" s="3" t="s">
        <v>55</v>
      </c>
      <c r="L53" s="2">
        <v>9.4200000000000006E-2</v>
      </c>
      <c r="M53" s="2">
        <v>4.0219999999999999E-2</v>
      </c>
      <c r="N53" s="2">
        <v>5.398E-2</v>
      </c>
      <c r="O53" s="2">
        <v>2.3210000000000001E-2</v>
      </c>
      <c r="P53" s="2">
        <v>9</v>
      </c>
      <c r="Q53" s="2">
        <v>12</v>
      </c>
      <c r="R53" s="2">
        <v>3.2890000000000001</v>
      </c>
      <c r="S53" s="2">
        <v>34</v>
      </c>
      <c r="T53" s="2"/>
      <c r="U53" s="2"/>
      <c r="V53" s="3" t="s">
        <v>55</v>
      </c>
      <c r="W53" s="2">
        <v>121</v>
      </c>
      <c r="X53" s="2">
        <v>127.8</v>
      </c>
      <c r="Y53" s="2">
        <v>-6.8840000000000003</v>
      </c>
      <c r="Z53" s="2">
        <v>8.4909999999999997</v>
      </c>
      <c r="AA53" s="2">
        <v>9</v>
      </c>
      <c r="AB53" s="2">
        <v>14</v>
      </c>
      <c r="AC53" s="2">
        <v>1.147</v>
      </c>
      <c r="AD53" s="2">
        <v>36</v>
      </c>
      <c r="AE53" s="6"/>
      <c r="AF53" s="6"/>
      <c r="AG53" s="6"/>
      <c r="AH53" s="6"/>
    </row>
    <row r="54" spans="1:36" x14ac:dyDescent="0.25">
      <c r="A54" s="3" t="s">
        <v>60</v>
      </c>
      <c r="B54" s="2">
        <v>0.5121</v>
      </c>
      <c r="C54" s="2">
        <v>0.31840000000000002</v>
      </c>
      <c r="D54" s="2">
        <v>0.19370000000000001</v>
      </c>
      <c r="E54" s="2">
        <v>6.0729999999999999E-2</v>
      </c>
      <c r="F54" s="2">
        <v>12</v>
      </c>
      <c r="G54" s="2">
        <v>9</v>
      </c>
      <c r="H54" s="2">
        <v>4.51</v>
      </c>
      <c r="I54" s="2">
        <v>37</v>
      </c>
      <c r="J54" s="2"/>
      <c r="K54" s="3" t="s">
        <v>60</v>
      </c>
      <c r="L54" s="2">
        <v>9.4200000000000006E-2</v>
      </c>
      <c r="M54" s="2">
        <v>4.4600000000000001E-2</v>
      </c>
      <c r="N54" s="2">
        <v>4.9599999999999998E-2</v>
      </c>
      <c r="O54" s="2">
        <v>2.4809999999999999E-2</v>
      </c>
      <c r="P54" s="2">
        <v>9</v>
      </c>
      <c r="Q54" s="2">
        <v>9</v>
      </c>
      <c r="R54" s="2">
        <v>2.827</v>
      </c>
      <c r="S54" s="2">
        <v>34</v>
      </c>
      <c r="T54" s="2"/>
      <c r="U54" s="2"/>
      <c r="V54" s="3" t="s">
        <v>60</v>
      </c>
      <c r="W54" s="2">
        <v>121</v>
      </c>
      <c r="X54" s="2">
        <v>123</v>
      </c>
      <c r="Y54" s="2">
        <v>-2.0339999999999998</v>
      </c>
      <c r="Z54" s="2">
        <v>9.3689999999999998</v>
      </c>
      <c r="AA54" s="2">
        <v>9</v>
      </c>
      <c r="AB54" s="2">
        <v>9</v>
      </c>
      <c r="AC54" s="2">
        <v>0.30709999999999998</v>
      </c>
      <c r="AD54" s="2">
        <v>36</v>
      </c>
      <c r="AE54" s="6"/>
      <c r="AF54" s="6"/>
      <c r="AG54" s="6"/>
      <c r="AH54" s="6"/>
    </row>
    <row r="55" spans="1:36" x14ac:dyDescent="0.25">
      <c r="A55" s="3" t="s">
        <v>64</v>
      </c>
      <c r="B55" s="2">
        <v>0.46460000000000001</v>
      </c>
      <c r="C55" s="2">
        <v>0.31840000000000002</v>
      </c>
      <c r="D55" s="2">
        <v>0.1462</v>
      </c>
      <c r="E55" s="2">
        <v>6.0729999999999999E-2</v>
      </c>
      <c r="F55" s="2">
        <v>12</v>
      </c>
      <c r="G55" s="2">
        <v>9</v>
      </c>
      <c r="H55" s="2">
        <v>3.4039999999999999</v>
      </c>
      <c r="I55" s="2">
        <v>37</v>
      </c>
      <c r="J55" s="2"/>
      <c r="K55" s="3" t="s">
        <v>64</v>
      </c>
      <c r="L55" s="2">
        <v>4.0219999999999999E-2</v>
      </c>
      <c r="M55" s="2">
        <v>4.4600000000000001E-2</v>
      </c>
      <c r="N55" s="2">
        <v>-4.3810000000000003E-3</v>
      </c>
      <c r="O55" s="2">
        <v>2.3210000000000001E-2</v>
      </c>
      <c r="P55" s="2">
        <v>12</v>
      </c>
      <c r="Q55" s="2">
        <v>9</v>
      </c>
      <c r="R55" s="2">
        <v>0.26700000000000002</v>
      </c>
      <c r="S55" s="2">
        <v>34</v>
      </c>
      <c r="T55" s="2"/>
      <c r="U55" s="2"/>
      <c r="V55" s="3" t="s">
        <v>64</v>
      </c>
      <c r="W55" s="2">
        <v>127.8</v>
      </c>
      <c r="X55" s="2">
        <v>123</v>
      </c>
      <c r="Y55" s="2">
        <v>4.8499999999999996</v>
      </c>
      <c r="Z55" s="2">
        <v>8.4909999999999997</v>
      </c>
      <c r="AA55" s="2">
        <v>14</v>
      </c>
      <c r="AB55" s="2">
        <v>9</v>
      </c>
      <c r="AC55" s="2">
        <v>0.80779999999999996</v>
      </c>
      <c r="AD55" s="2">
        <v>36</v>
      </c>
      <c r="AE55" s="6"/>
      <c r="AF55" s="6"/>
      <c r="AG55" s="6"/>
      <c r="AH55" s="6"/>
    </row>
    <row r="56" spans="1:36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6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6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Pellegrini, Marco</cp:lastModifiedBy>
  <cp:revision/>
  <dcterms:created xsi:type="dcterms:W3CDTF">2025-12-30T22:28:32Z</dcterms:created>
  <dcterms:modified xsi:type="dcterms:W3CDTF">2026-01-20T08:39:00Z</dcterms:modified>
  <cp:category/>
  <cp:contentStatus/>
</cp:coreProperties>
</file>